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"/>
    </mc:Choice>
  </mc:AlternateContent>
  <bookViews>
    <workbookView xWindow="0" yWindow="0" windowWidth="28800" windowHeight="11730" tabRatio="500"/>
  </bookViews>
  <sheets>
    <sheet name="Приложение 3" sheetId="1" r:id="rId1"/>
  </sheets>
  <definedNames>
    <definedName name="_xlnm.Print_Titles" localSheetId="0">'Приложение 3'!$4:$7</definedName>
    <definedName name="_xlnm.Print_Area" localSheetId="0">'Приложение 3'!$A$1:$M$19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" i="1" l="1"/>
  <c r="I8" i="1" l="1"/>
  <c r="I10" i="1"/>
  <c r="I14" i="1"/>
  <c r="G17" i="1"/>
  <c r="G11" i="1" l="1"/>
  <c r="G9" i="1"/>
</calcChain>
</file>

<file path=xl/sharedStrings.xml><?xml version="1.0" encoding="utf-8"?>
<sst xmlns="http://schemas.openxmlformats.org/spreadsheetml/2006/main" count="23" uniqueCount="20">
  <si>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</si>
  <si>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</si>
  <si>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</si>
  <si>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</si>
  <si>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</si>
  <si>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</si>
  <si>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</si>
  <si>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</si>
  <si>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</si>
  <si>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</si>
  <si>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1.1</t>
  </si>
  <si>
    <t>Ресурсное обеспечение Муниципальной программы Дальнереченского муниципального округа "Обеспечение безопасности гидротехнических сооружений на территории Дальнереченского муниципального округа на 2026-2030 годы"</t>
  </si>
  <si>
    <t>Муниципальная программа Дальнереченского муниципального округа "Обеспечение безопасности гидротехнических сооружений на территории Дальнереченского муниципального округа на 2026-2030 годы"</t>
  </si>
  <si>
    <t>1.</t>
  </si>
  <si>
    <t>Основное мероприятие: «Устройство и содержание гидротехнических сооружений»</t>
  </si>
  <si>
    <t>1.2</t>
  </si>
  <si>
    <t>Преддекларационное обследование дамб Дальнереченского муниципального округа</t>
  </si>
  <si>
    <t>Содержание дамб обвалования Дальнереченского муниципального округа</t>
  </si>
  <si>
    <t>Приложение № 3</t>
  </si>
  <si>
    <t>к постановлению администрации Дальнереченского муниципального округа от "22" января 2026 года № 52 -па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</si>
</sst>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0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zoomScaleNormal="100" workbookViewId="0">
      <selection activeCell="S6" sqref="S6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18</v>
      </c>
    </row>
    <row r="2" spans="1:18" x14ac:dyDescent="0.25">
      <c r="M2" s="2" t="s">
        <v>19</v>
      </c>
    </row>
    <row r="3" spans="1:18" ht="45" customHeight="1" x14ac:dyDescent="0.25">
      <c r="A3" s="37" t="s">
        <v>11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ht="38.25" customHeight="1" x14ac:dyDescent="0.25">
      <c r="A4" s="32"/>
      <c r="B4" s="33"/>
      <c r="C4" s="27" t="s">
        <v>0</v>
      </c>
      <c r="D4" s="27"/>
      <c r="E4" s="27"/>
      <c r="F4" s="27"/>
      <c r="G4" s="38" t="s">
        <v>1</v>
      </c>
      <c r="H4" s="5"/>
      <c r="I4" s="27" t="s">
        <v>2</v>
      </c>
      <c r="J4" s="27"/>
      <c r="K4" s="27"/>
      <c r="L4" s="27"/>
      <c r="M4" s="27"/>
    </row>
    <row r="5" spans="1:18" ht="5.25" customHeight="1" x14ac:dyDescent="0.25">
      <c r="A5" s="32"/>
      <c r="B5" s="33"/>
      <c r="C5" s="27"/>
      <c r="D5" s="27"/>
      <c r="E5" s="27"/>
      <c r="F5" s="27"/>
      <c r="G5" s="38"/>
      <c r="H5" s="6"/>
      <c r="I5" s="27"/>
      <c r="J5" s="27"/>
      <c r="K5" s="27"/>
      <c r="L5" s="27"/>
      <c r="M5" s="27"/>
    </row>
    <row r="6" spans="1:18" ht="17.25" customHeight="1" x14ac:dyDescent="0.25">
      <c r="A6" s="32"/>
      <c r="B6" s="33"/>
      <c r="C6" s="3" t="s">
        <v>3</v>
      </c>
      <c r="D6" s="3" t="s">
        <v>4</v>
      </c>
      <c r="E6" s="3" t="s">
        <v>5</v>
      </c>
      <c r="F6" s="3" t="s">
        <v>6</v>
      </c>
      <c r="G6" s="7"/>
      <c r="H6" s="7"/>
      <c r="I6" s="4">
        <v>2026</v>
      </c>
      <c r="J6" s="3">
        <v>2027</v>
      </c>
      <c r="K6" s="3">
        <v>2028</v>
      </c>
      <c r="L6" s="3">
        <v>2029</v>
      </c>
      <c r="M6" s="3">
        <v>2030</v>
      </c>
    </row>
    <row r="7" spans="1:18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9"/>
      <c r="I7" s="4">
        <v>8</v>
      </c>
      <c r="J7" s="3">
        <v>9</v>
      </c>
      <c r="K7" s="3">
        <v>10</v>
      </c>
      <c r="L7" s="3">
        <v>11</v>
      </c>
      <c r="M7" s="3">
        <v>12</v>
      </c>
    </row>
    <row r="8" spans="1:18" ht="19.5" customHeight="1" x14ac:dyDescent="0.25">
      <c r="A8" s="33" t="s">
        <v>12</v>
      </c>
      <c r="B8" s="33"/>
      <c r="C8" s="39">
        <v>1</v>
      </c>
      <c r="D8" s="35">
        <v>406</v>
      </c>
      <c r="E8" s="33">
        <v>1700000000</v>
      </c>
      <c r="F8" s="34">
        <v>244</v>
      </c>
      <c r="G8" s="10" t="s">
        <v>7</v>
      </c>
      <c r="H8" s="11"/>
      <c r="I8" s="36">
        <f>I10</f>
        <v>1500000</v>
      </c>
      <c r="J8" s="36">
        <v>0</v>
      </c>
      <c r="K8" s="36">
        <v>0</v>
      </c>
      <c r="L8" s="36">
        <v>0</v>
      </c>
      <c r="M8" s="36">
        <v>0</v>
      </c>
      <c r="N8" s="12"/>
      <c r="O8" s="12"/>
      <c r="P8" s="12"/>
      <c r="Q8" s="12"/>
      <c r="R8" s="12"/>
    </row>
    <row r="9" spans="1:18" ht="19.5" customHeight="1" x14ac:dyDescent="0.25">
      <c r="A9" s="33"/>
      <c r="B9" s="33"/>
      <c r="C9" s="39"/>
      <c r="D9" s="35"/>
      <c r="E9" s="33"/>
      <c r="F9" s="34"/>
      <c r="G9" s="13">
        <f>SUM(I8:M9)</f>
        <v>1500000</v>
      </c>
      <c r="H9" s="14"/>
      <c r="I9" s="36"/>
      <c r="J9" s="36"/>
      <c r="K9" s="36"/>
      <c r="L9" s="36"/>
      <c r="M9" s="36"/>
      <c r="N9" s="12"/>
      <c r="O9" s="12"/>
      <c r="P9" s="12"/>
      <c r="Q9" s="12"/>
      <c r="R9" s="12"/>
    </row>
    <row r="10" spans="1:18" ht="19.5" customHeight="1" x14ac:dyDescent="0.25">
      <c r="A10" s="33"/>
      <c r="B10" s="33"/>
      <c r="C10" s="39"/>
      <c r="D10" s="35"/>
      <c r="E10" s="33"/>
      <c r="F10" s="34"/>
      <c r="G10" s="10" t="s">
        <v>8</v>
      </c>
      <c r="H10" s="11"/>
      <c r="I10" s="36">
        <f>I14</f>
        <v>1500000</v>
      </c>
      <c r="J10" s="36">
        <v>0</v>
      </c>
      <c r="K10" s="36">
        <v>0</v>
      </c>
      <c r="L10" s="36">
        <v>0</v>
      </c>
      <c r="M10" s="36">
        <v>0</v>
      </c>
      <c r="N10" s="12"/>
      <c r="O10" s="12"/>
      <c r="P10" s="12"/>
      <c r="Q10" s="12"/>
      <c r="R10" s="12"/>
    </row>
    <row r="11" spans="1:18" ht="19.5" customHeight="1" x14ac:dyDescent="0.25">
      <c r="A11" s="33"/>
      <c r="B11" s="33"/>
      <c r="C11" s="39"/>
      <c r="D11" s="35"/>
      <c r="E11" s="33"/>
      <c r="F11" s="34"/>
      <c r="G11" s="15">
        <f>SUM(I10:M11)</f>
        <v>1500000</v>
      </c>
      <c r="H11" s="16"/>
      <c r="I11" s="36"/>
      <c r="J11" s="36"/>
      <c r="K11" s="36"/>
      <c r="L11" s="36"/>
      <c r="M11" s="36"/>
      <c r="N11" s="12"/>
      <c r="O11" s="12"/>
      <c r="P11" s="12"/>
      <c r="Q11" s="12"/>
      <c r="R11" s="12"/>
    </row>
    <row r="12" spans="1:18" ht="17.25" customHeight="1" x14ac:dyDescent="0.25">
      <c r="A12" s="33"/>
      <c r="B12" s="33"/>
      <c r="C12" s="39"/>
      <c r="D12" s="35"/>
      <c r="E12" s="33"/>
      <c r="F12" s="34"/>
      <c r="G12" s="24" t="s">
        <v>9</v>
      </c>
      <c r="H12" s="11"/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12"/>
      <c r="O12" s="12"/>
      <c r="P12" s="12"/>
      <c r="Q12" s="12"/>
      <c r="R12" s="12"/>
    </row>
    <row r="13" spans="1:18" ht="19.5" customHeight="1" x14ac:dyDescent="0.25">
      <c r="A13" s="33"/>
      <c r="B13" s="33"/>
      <c r="C13" s="39"/>
      <c r="D13" s="35"/>
      <c r="E13" s="33"/>
      <c r="F13" s="34"/>
      <c r="G13" s="13">
        <v>0</v>
      </c>
      <c r="H13" s="17"/>
      <c r="I13" s="36"/>
      <c r="J13" s="36"/>
      <c r="K13" s="36"/>
      <c r="L13" s="36"/>
      <c r="M13" s="36"/>
      <c r="N13" s="12"/>
      <c r="O13" s="12"/>
      <c r="P13" s="12"/>
      <c r="Q13" s="12"/>
      <c r="R13" s="12"/>
    </row>
    <row r="14" spans="1:18" ht="12" customHeight="1" x14ac:dyDescent="0.25">
      <c r="A14" s="32" t="s">
        <v>13</v>
      </c>
      <c r="B14" s="33" t="s">
        <v>14</v>
      </c>
      <c r="C14" s="34">
        <v>1</v>
      </c>
      <c r="D14" s="35">
        <v>406</v>
      </c>
      <c r="E14" s="33">
        <v>1790200000</v>
      </c>
      <c r="F14" s="34">
        <v>0</v>
      </c>
      <c r="G14" s="10" t="s">
        <v>7</v>
      </c>
      <c r="H14" s="11"/>
      <c r="I14" s="36">
        <f>I16+I18</f>
        <v>1500000</v>
      </c>
      <c r="J14" s="36">
        <v>0</v>
      </c>
      <c r="K14" s="36">
        <v>0</v>
      </c>
      <c r="L14" s="36">
        <v>0</v>
      </c>
      <c r="M14" s="36">
        <v>0</v>
      </c>
    </row>
    <row r="15" spans="1:18" ht="18" customHeight="1" x14ac:dyDescent="0.25">
      <c r="A15" s="32"/>
      <c r="B15" s="33"/>
      <c r="C15" s="34"/>
      <c r="D15" s="35"/>
      <c r="E15" s="33"/>
      <c r="F15" s="34"/>
      <c r="G15" s="20">
        <f>I14+J14+K14</f>
        <v>1500000</v>
      </c>
      <c r="H15" s="21"/>
      <c r="I15" s="36"/>
      <c r="J15" s="36"/>
      <c r="K15" s="36"/>
      <c r="L15" s="36"/>
      <c r="M15" s="36"/>
    </row>
    <row r="16" spans="1:18" ht="18" customHeight="1" x14ac:dyDescent="0.25">
      <c r="A16" s="26" t="s">
        <v>10</v>
      </c>
      <c r="B16" s="27" t="s">
        <v>17</v>
      </c>
      <c r="C16" s="28">
        <v>1</v>
      </c>
      <c r="D16" s="29">
        <v>406</v>
      </c>
      <c r="E16" s="27">
        <v>1790223600</v>
      </c>
      <c r="F16" s="30">
        <v>244</v>
      </c>
      <c r="G16" s="22" t="s">
        <v>7</v>
      </c>
      <c r="H16" s="23"/>
      <c r="I16" s="25">
        <v>500000</v>
      </c>
      <c r="J16" s="25">
        <v>0</v>
      </c>
      <c r="K16" s="25">
        <v>0</v>
      </c>
      <c r="L16" s="25">
        <v>0</v>
      </c>
      <c r="M16" s="25">
        <v>0</v>
      </c>
    </row>
    <row r="17" spans="1:13" ht="21" customHeight="1" x14ac:dyDescent="0.25">
      <c r="A17" s="26"/>
      <c r="B17" s="27"/>
      <c r="C17" s="28"/>
      <c r="D17" s="29"/>
      <c r="E17" s="27"/>
      <c r="F17" s="30"/>
      <c r="G17" s="18">
        <f>SUM(I16:M17)</f>
        <v>500000</v>
      </c>
      <c r="H17" s="19"/>
      <c r="I17" s="25"/>
      <c r="J17" s="25"/>
      <c r="K17" s="25"/>
      <c r="L17" s="25"/>
      <c r="M17" s="25"/>
    </row>
    <row r="18" spans="1:13" ht="12" customHeight="1" x14ac:dyDescent="0.25">
      <c r="A18" s="26" t="s">
        <v>15</v>
      </c>
      <c r="B18" s="27" t="s">
        <v>16</v>
      </c>
      <c r="C18" s="28">
        <v>1</v>
      </c>
      <c r="D18" s="29">
        <v>406</v>
      </c>
      <c r="E18" s="27">
        <v>1790223601</v>
      </c>
      <c r="F18" s="30">
        <v>244</v>
      </c>
      <c r="G18" s="22" t="s">
        <v>7</v>
      </c>
      <c r="H18" s="23"/>
      <c r="I18" s="25">
        <v>1000000</v>
      </c>
      <c r="J18" s="31">
        <v>0</v>
      </c>
      <c r="K18" s="31">
        <v>0</v>
      </c>
      <c r="L18" s="31">
        <v>0</v>
      </c>
      <c r="M18" s="31">
        <v>0</v>
      </c>
    </row>
    <row r="19" spans="1:13" ht="46.5" customHeight="1" x14ac:dyDescent="0.25">
      <c r="A19" s="26"/>
      <c r="B19" s="27"/>
      <c r="C19" s="28"/>
      <c r="D19" s="29"/>
      <c r="E19" s="27"/>
      <c r="F19" s="30"/>
      <c r="G19" s="18">
        <v>1000000</v>
      </c>
      <c r="H19" s="19"/>
      <c r="I19" s="25"/>
      <c r="J19" s="31"/>
      <c r="K19" s="31"/>
      <c r="L19" s="31"/>
      <c r="M19" s="31"/>
    </row>
  </sheetData>
  <mergeCells count="59">
    <mergeCell ref="I12:I13"/>
    <mergeCell ref="J12:J13"/>
    <mergeCell ref="K12:K13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L14:L15"/>
    <mergeCell ref="M14:M15"/>
    <mergeCell ref="L12:L13"/>
    <mergeCell ref="M12:M13"/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K16:K17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D16:D17"/>
    <mergeCell ref="E16:E17"/>
    <mergeCell ref="F16:F17"/>
    <mergeCell ref="I16:I17"/>
    <mergeCell ref="J16:J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16:A17"/>
    <mergeCell ref="B16:B17"/>
    <mergeCell ref="C16:C17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2025-11-14T00:30:56Z</cp:lastPrinted>
  <dcterms:created xsi:type="dcterms:W3CDTF">2025-03-04T02:46:19Z</dcterms:created>
  <dcterms:modified xsi:type="dcterms:W3CDTF">2026-01-27T04:25:25Z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